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spolny\Sapard\BOR\Zamówienia\Zamówienia 2024\Biurówka II 2024\SWZ+załaczniki\"/>
    </mc:Choice>
  </mc:AlternateContent>
  <xr:revisionPtr revIDLastSave="0" documentId="13_ncr:1_{17818C70-9970-46BF-A896-36FD9FBCEBE2}" xr6:coauthVersionLast="47" xr6:coauthVersionMax="47" xr10:uidLastSave="{00000000-0000-0000-0000-000000000000}"/>
  <bookViews>
    <workbookView xWindow="-28920" yWindow="-120" windowWidth="29040" windowHeight="17640" xr2:uid="{5953C041-86C2-4FA3-A0AB-C01A3CE3C58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G74" i="1" s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64" i="1" l="1"/>
</calcChain>
</file>

<file path=xl/sharedStrings.xml><?xml version="1.0" encoding="utf-8"?>
<sst xmlns="http://schemas.openxmlformats.org/spreadsheetml/2006/main" count="225" uniqueCount="152">
  <si>
    <t xml:space="preserve">  Załącznik 1A  Formularz cenowy</t>
  </si>
  <si>
    <t xml:space="preserve">Zadanie I - Dostawa materiałów biurowych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</si>
  <si>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</si>
  <si>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</si>
  <si>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</si>
  <si>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</si>
  <si>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</si>
  <si>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</si>
  <si>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</si>
  <si>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</si>
  <si>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</si>
  <si>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Lp.</t>
  </si>
  <si>
    <t xml:space="preserve">Nazwa </t>
  </si>
  <si>
    <t xml:space="preserve">Opis Przedmiotu Zamówienia 
wymogi  techniczne i jakościowe </t>
  </si>
  <si>
    <t>J.m.</t>
  </si>
  <si>
    <t>Ilość</t>
  </si>
  <si>
    <t>cena jednostkowa brutto</t>
  </si>
  <si>
    <t>Wartość brutto</t>
  </si>
  <si>
    <t>Nazwa producenta lub marka</t>
  </si>
  <si>
    <t>Nazwa lub symbol lub kod produktu</t>
  </si>
  <si>
    <t>Biuwar z kalendarzem podkładka na biurko A2</t>
  </si>
  <si>
    <t>Biuwar  A2, z listwą, ilość kartek min 26,  kalendarium 2 letnie 2025/2026.</t>
  </si>
  <si>
    <t>szt.</t>
  </si>
  <si>
    <t>Blok biurowy A4</t>
  </si>
  <si>
    <t>Blok biurowy A-4, 100kart, białe kartki w kratkę.</t>
  </si>
  <si>
    <t>Blok biurowy A5</t>
  </si>
  <si>
    <t>Blok biurowy A-5, 100kart, białe kartki w kratkę.</t>
  </si>
  <si>
    <t>Cienkopisy 6 kolorów zestaw</t>
  </si>
  <si>
    <t xml:space="preserve"> Grubość linii 0,4 mm. Odporny na zasychanie, zestaw kolorów: zielony, niebieski, czerwony, czarny i pozostałe 2 dowolne. </t>
  </si>
  <si>
    <t>zest.</t>
  </si>
  <si>
    <t xml:space="preserve">Cienkopis/pióro  żelowy niebieski </t>
  </si>
  <si>
    <t>Cienka, igłowa końcówka 0,5 mm. Szybkoschnący płynny tusz żelowy  nie rozmazuje się, nie plami i nie pozostawia grudek. Idealny dla osób leworęcznych. Długość linii pisania: min. 2000 m, Grubość końcówki: 0.5 mm, Grubość linii pisania: 0.25 mm. Kolor tuszu: niebieski. Końcówka: stal nierdzewna, Kulka: węglik wolframu.</t>
  </si>
  <si>
    <t>Datownik samotuszujący</t>
  </si>
  <si>
    <t>Datownik odbija samą datę, samotuszujący, format daty cyfrowy (dzień-miesiąc-rok; DD:MM:RRRR) , zakres daty od 2024r lub od 2025r. Kolor odbicia: czarny.</t>
  </si>
  <si>
    <t>Długopis  (niebieski)</t>
  </si>
  <si>
    <t>Jednorazowy z tuszem w kolorze niebieskim, zakończenie i wentylowana skuwka w kolorze tuszu. Obudowa polistyrenowa, sześciokątna. Końcówka pisząca z węglika wolframu , grubość linii pisania 0,3mm, długość linii pisania min. 3500 m lub więcej. Atrament na bazie oleju: trwały, wodoodporny, szybkoschnący , gwarantujący płynność pisania,  kolor tuszu niebieski, wkład nie wymaga rozpisania.</t>
  </si>
  <si>
    <t xml:space="preserve">Długopis (czarny) </t>
  </si>
  <si>
    <t>Jednorazowy z tuszem w kolorze czarnym, zakończenie i wentylowana skuwka w kolorze tuszu. Obudowa polistyrenowa, sześciokątna. Końcówka pisząca z węglika wolframu , grubość linii pisania 0,3mm, długość linii pisania min. 3500 m lub więcej. Atrament na bazie oleju: trwały, wodoodporny, szybkoschnący , gwarantujący płynność pisania,  kolor tuszu niebieski, wkład nie wymaga rozpisania.</t>
  </si>
  <si>
    <t xml:space="preserve">Długopis automatyczny / pióro automatyczne/ żelowy, niebieski. </t>
  </si>
  <si>
    <t>Długopis automatyczny / pióro kulkowe automatyczne/ tusz żelowy niebieski, posiada szybkoschący tusz co jest dodatkowo wygodne dla osób leworęcznych, posiada gumowy, ergonomiczny uchwyt ułatwiający jego trzymanie,  wkład wymienny, grubość linii pisania 0,20 -0.35 mm, długość linii pisania min. 900 m, kolor niebieski.</t>
  </si>
  <si>
    <t>Długopis na sprężynce</t>
  </si>
  <si>
    <t xml:space="preserve"> Przezroczysta obudowa pozwalająca kontrolować zużycie wkładu, samoprzylepna podkładka, utrzymującej długopis w pozycji pionowej, sprężynka, kolor tuszu niebieski.</t>
  </si>
  <si>
    <t>Dziurkacz do 30 kratek</t>
  </si>
  <si>
    <t>Metalowy mechanizm, metalowa obudowa, zdolność dziurkowania: do min. 30 kartek, ogranicznik formatu: A4/A5/A6/888., gwarancja min. 5 lat.</t>
  </si>
  <si>
    <t>Etui do karty i identyfikatory, uniwersalne pionowe/poziome</t>
  </si>
  <si>
    <t>Uniwersalne etui - pionowo-poziome, przezroczyste, na jedną kartę / identyfikator.</t>
  </si>
  <si>
    <t>Foliopis permanentny</t>
  </si>
  <si>
    <t>Foliopis  permanentny, kolor tuszu czarny, wodoodporny. Do pisania na płytach CD/DVD. Zaopatrzony w szybkoschnący, nie rozmazujący się tusz. Foliopis może być pozostawiony bez zatyczki przez wiele dni.</t>
  </si>
  <si>
    <t>Gumka do mazania</t>
  </si>
  <si>
    <t>Wymiary minimalne: 43mm x 17mm x 11,7 mm.</t>
  </si>
  <si>
    <t>Gumka recepturka</t>
  </si>
  <si>
    <t>gumka recepturka mix kolorów, opakowanie 40g.</t>
  </si>
  <si>
    <t>Klipy biurowe rozmiar 19mm</t>
  </si>
  <si>
    <t>Klipy biurowe 19mm, w opakowaniu po 12 szt.</t>
  </si>
  <si>
    <t>op.</t>
  </si>
  <si>
    <t>Klipy biurowe rozmiar 25mm</t>
  </si>
  <si>
    <t>Klipy biurowe 25mm, w opakowaniu po 12 szt.</t>
  </si>
  <si>
    <t>Klipy biurowe rozmiar 32mm</t>
  </si>
  <si>
    <t>Klipy biurowe 32mm, w opakowaniu po 12 szt.</t>
  </si>
  <si>
    <t>Klipy biurowe rozmiar 41mm</t>
  </si>
  <si>
    <t>Klipy biurowe 41mm, w opakowaniu po 12 szt.</t>
  </si>
  <si>
    <t>Kołonotatnik A5</t>
  </si>
  <si>
    <t xml:space="preserve">Kołonotatnik A5, posiada min. 80 białych kartek w kratkę z mikroperforacją, która umożliwia równe i estetyczne odrywanie.  </t>
  </si>
  <si>
    <t>Koperta DL HK 110x220 z oknem (1000szt)</t>
  </si>
  <si>
    <t xml:space="preserve">Koperta DL HK 110x220 mm z oknem prawym, z poddrukiem, pasek samoklejący HK po dłuższym boku,  (op. 1000 szt.). Koperta w kolorze białym. </t>
  </si>
  <si>
    <t>Koszulka Maxi</t>
  </si>
  <si>
    <t>Koszulka Maxi koszulki do codziennego użytku na większe ilości dokumentów, posiadają pasek z multi-perforacją( 11 uniwersalnych otworów), który pozwala na wygodne przechowywanie obszernych dokumentów we wszystkich rodzajach segregatorów, wykonana z przezroczystej, groszkowej folii PP o grubości min. 0,1 mm (Polipropylen),  otwierane od góry, co zapewnia łatwe wyciąganie dokumentów, bez konieczności wyjmowania ich z segregatora, Format A4 Maxi, Pakowane po 25 sztuk.</t>
  </si>
  <si>
    <t>Koszulki krystaliczne</t>
  </si>
  <si>
    <t xml:space="preserve">Koszulki krystaliczne: koszulki do codziennego użytku, posiadają pasek z multi-perforacją (11 uniwersalnych otworów), który pozwala na wygodne przechowywanie dokumentów we wszystkich rodzajach segregatorów, wykonana z folii PP(Polipropylen), przezroczysta, z połyskiem, otwierana od góry, podlegająca recyklingowi krystaliczna folia PP o grubości min. 0,055 mm, format A4. Pakowana po 100 sztuk. </t>
  </si>
  <si>
    <t>Magnesy do tablic 25mm - 35mm</t>
  </si>
  <si>
    <t>Magnesy do tablic o średnicy min. 25 max. 35mm, mix kolorów, pakowane po 6szt.</t>
  </si>
  <si>
    <t>Marker permanentny czarny okrągła końcówka</t>
  </si>
  <si>
    <t>Marker permanentny czarny,  Rodzaj końcówki: okrągła; Grubość linii pisania: 1.50 - 2mm, Rodzaj tuszu: permanentny, szybkoschnący, wodoodporny, nieblaknący.</t>
  </si>
  <si>
    <t>Notes samoprzylepny bloczek  75x75/76x76</t>
  </si>
  <si>
    <t>Notes samoprzylepny bloczek 75x75 lub 76X76, uniwersalne karteczki, w żółtym neutralnym kolorze, ilość karteczek: 1x100 w rozmiarze 75x75mm lub  76x76mm, klej umieszczony wzdłuż jednego z boków, wykonane z papieru, kolor jasnożółty.</t>
  </si>
  <si>
    <t>Notes samoprzylepny bloczek 51x38</t>
  </si>
  <si>
    <t>Notes samoprzylepny bloczek, uniwersalne karteczki  w żółtym kolorze, ilość karteczek: 1x100 w rozmiarze 51x38, klej umieszczony wzdłuż jednego z boków, wykonane z papieru, kolor jasnożółty.</t>
  </si>
  <si>
    <t>Notes samoprzylepny bloczek 51x76</t>
  </si>
  <si>
    <t>Notes samoprzylepny bloczek, uniwersalne karteczki  w żółtym kolorze, ilość karteczek: 1x100 w rozmiarze 51x76, klej umieszczony wzdłuż jednego z boków, wykonane z papieru, kolor jasnożółty.</t>
  </si>
  <si>
    <t>Notes samoprzylepny bloczek 75x125/76x126</t>
  </si>
  <si>
    <t>Notes samoprzylepny bloczek 75X125 lub 76x126, uniwersalne karteczki, w żółtym neutralnym kolorze, ilość karteczek: 1x100 w rozmiarze 75x125 mm lub 76x126 mm, klej umieszczony wzdłuż jednego z boków, wykonane z papieru, kolor jasnożółty.</t>
  </si>
  <si>
    <t xml:space="preserve">Nożyczki biurowe tytanowe 21cm / z dużymi rączkami na palce/
</t>
  </si>
  <si>
    <t>Nożyczki tytanowe  21cm / z dużymi uchwytami na palce/, unikatowe, wewnętrznie wklęsłe ostrza 3D zmniejszają do minimum powierzchnię styku podczas cięcia. 100 razy ostrzejsze od klasycznych nożyczek: zmniejszone tarcie między ostrzami ułatwia cięcie. 3 razy twardsze od stali: wytrzymalsze i bardziej odporne na zużycie. Precyzyjne cięcia, bez szarpania krawędzi. Powierzchnia odporna na przyklejanie taśmy samoprzylepnej. Idealne także do cięcia tkanin, zdjęć i wszystkich typów papieru. Hartowane ostrze 3D z utrwaloną termicznie powłoką tytanową.</t>
  </si>
  <si>
    <t>Organizer na biurko z przegrodą na karteczki 85x85mm</t>
  </si>
  <si>
    <t>Organizer na przybory biurowe wykonany z lakierowanego metalu z 6-cioma komorami i szufladką, posiada jedną dużą przegródkę oraz 4 mniejsze przegródki, a także szufladkę i półkę na której można trzymać karteczki 85x85mm.</t>
  </si>
  <si>
    <t>Organizer Na Dokumenty, 3 Półki</t>
  </si>
  <si>
    <t>Zestaw 3 półek na dokumenty, dostosowany na dokumenty formatu A4, druciany - całość wykonana z metalu, czarny,  jeden komplet minimum 3 szuflady.</t>
  </si>
  <si>
    <t>komp.</t>
  </si>
  <si>
    <t xml:space="preserve">Pinezki (beczułki) do tablicy korkowej </t>
  </si>
  <si>
    <t>Pinezki do tablicy korkowej, plastikowe, z wygodnym, dużym uchwytem wykonanym z tworzywa sztucznego, op./50 szt</t>
  </si>
  <si>
    <t>Pudło archiwizacyjne</t>
  </si>
  <si>
    <t>Pudło archiwizacyjne do archiwizacji dokumentów przełożonych z segregatora, zawartość segregatora o grzbiecie 75/80 mm, mieści dokumenty A4 , zwymiarowane pod półki do archiwizacji, pudełka mogą być ustawiane w pionie lub w poziomie, wymiary min.  245 x 80 x 345. Możliwość otwarcia po węższym boku (otwarcie na węższej długiej ściance / ta ścianka się otwiera/).</t>
  </si>
  <si>
    <t>Pudło archiwizacyjne na płyty CD</t>
  </si>
  <si>
    <t>Pudło archiwizacyjne na płyty CD. Mieści do 30 standardowych plastikowych opakowań, 60 cienkich opakowań lub 160 papierowych kopert. Z ramką na etykiety do opisu zawartości. Wykonane z wysokiej jakości wytrzymałego kartonu, laminowana powierzchnia.</t>
  </si>
  <si>
    <t>Pudło  archiwizacyjne otwierane z góry</t>
  </si>
  <si>
    <t>Pudło przeznaczone dla dokumentów o formacie A4,  o wymiarach: 355 x 193 x 252mm (+-5mm)  posiada automatycznie składane dno, posiada zintegrowaną pokrywę,
 podło ma podwójne ściany i dno zapewniające stabilną konstrukcję przy  pełnym zapełnieniu czy przy przenoszeniu.</t>
  </si>
  <si>
    <t>Rozszywacz</t>
  </si>
  <si>
    <t xml:space="preserve">Rozszywacz w obudowie z tworzywa sztucznego, części mechaniczne metalowe. Dopasowany do zszywek: 10,  24/6, 24/8,  26/6,  26/8. </t>
  </si>
  <si>
    <t>Segregator A4/50 kolor</t>
  </si>
  <si>
    <t xml:space="preserve">Segregator - mieści 350 kartek A4, oklejony z dwóch stron folią polipropylenową, na grzbiecie kieszeń na wymienne etykiety służące do opisu zawartości, otwory blokujące przednią okładkę, otwór na palec na grzbiecie i metalowe okucia na dolnych krawędziach. 3 lata gwarancji na mechanizm. Szerokość grzbietu - 50 mm. Segregatory w min. czterech kolorach, do uzgodnienia z Zamawiającym. </t>
  </si>
  <si>
    <t>Sznurek jutowy 5mm, 0,5kg</t>
  </si>
  <si>
    <t>Sznurek Jutowy Naturalny waga: 0.5kg Grubość - 5mm, Długość: ok. 100m
Skład: 100% Juta.</t>
  </si>
  <si>
    <t>Tablica korkowa (rama aluminiowa) 90x60</t>
  </si>
  <si>
    <t>Tablica korkowa z ramą aluminiową, wymiary: 90cmx60cm,</t>
  </si>
  <si>
    <t>Tablica korkowo- magnetyczna z ramą aluminiową   90x120cm</t>
  </si>
  <si>
    <t>Tablica korkowo magnetyczna / dzielona po połowie / z ramą aluminiową, wymiary:  90cmx120cm.</t>
  </si>
  <si>
    <t>Taśma biurowa przezroczysta 19x33</t>
  </si>
  <si>
    <t>Taśma biurowa wykonana z polipropylenu, grubość min. 40 mikronów, pokryta emulsyjnym klejem akrylowym na bazie wody. Rozmiar taśmy: 19 mm x 33 m.</t>
  </si>
  <si>
    <t xml:space="preserve">Taśma dwustronna </t>
  </si>
  <si>
    <t>Taśma dwustronna, samoprzylepna o wymiarach 50 mm(+/- 5mm) x 25 m. Mocna.</t>
  </si>
  <si>
    <t>Taśma pakowa brązowa</t>
  </si>
  <si>
    <t>Taśma pakowa brązowa, wykonana na bazie polipropylenu z warstwą klejącą z kauczuku syntetycznego, szerokość 50mm(+/-5mm), długość 66m.</t>
  </si>
  <si>
    <t>Teczka A4 wiązana, wąska, kolor biały</t>
  </si>
  <si>
    <t>Teczka A4 wiązana wąska, wykonana z tektury bezkwasowej 350g/m2 , posiadająca trzy wewnętrzne klapki zabezpieczające dokumenty przed wypadnięciem, format: A4 , pojemność max. do 2 cm bieżących dokumentów, kolor biały. Pakowane po 50 lub 25 sztuk.</t>
  </si>
  <si>
    <t>Teczka preszpanowa z gumką</t>
  </si>
  <si>
    <t>Teczka A4 preszpanowa z gumką . Teczka wykonana z preszpanu o gramaturze 390 g/m2, 3 skrzydła wewnętrzne zamykane gumką chroniącą zawartość przed wysunięciem. Teczka w kolorze: niebieskim, czarnym, zielonym.</t>
  </si>
  <si>
    <t>Teczka skkrzydłowa 40 mm gruba</t>
  </si>
  <si>
    <t>Teczka skrzydłowa 40 mm, gruba, czarna, niebieska, zielona lub czarna, do przechowywania dokumentów w formacie A4.</t>
  </si>
  <si>
    <t>Tusz do stempli czarny</t>
  </si>
  <si>
    <t>Tusz typu wodny do stempli polimerowych i gumowych, w plastikowej buteleczce o pojemności min. 25 ml, nakrętka butelki w kolorze tuszu, końcówka ułatwiająca nasączanie poduszek. Kolor tuszu czarny.</t>
  </si>
  <si>
    <t>Tusz do stempli zielony</t>
  </si>
  <si>
    <t>Tusz typu wodny do stempli polimerowych i gumowych, w plastikowej buteleczce o pojemności min. 25 ml, nakrętka butelki w kolorze tuszu, końcówka ułatwiająca nasączanie poduszek. Kolor tuszu zielony.</t>
  </si>
  <si>
    <t>Wkład do kubika klejony.</t>
  </si>
  <si>
    <t>Blok białych, klejonych karteczek do notowania, wykonany z papieru. Wymiary produktu (wys.x szer.x gł.) [cm] min. 3,5x8,5x8,5.</t>
  </si>
  <si>
    <t>Wkład do kubika NIEKLEJONY</t>
  </si>
  <si>
    <t>Blok białych karteczek do notowania  wykonany z papieru. Wymiary produktu (wys.x szer.x gł.) [cm] (min. 5,0)x8,5x8,5 (cm).</t>
  </si>
  <si>
    <t>Zakładki indeksujące 4 kolory neonowe</t>
  </si>
  <si>
    <t xml:space="preserve">Zakładki indeksujące samoprzylepne z papieru, w 4 kolorach neonowych, co najmniej po 40 szt karteczek w każdym kolorze. Rozmiar zakładki  20 mm x 50 mm. </t>
  </si>
  <si>
    <t>Zeszyt A4</t>
  </si>
  <si>
    <t>Zeszyt w formacie A4, w twardej oprawie, 96  kartek w kratkę.</t>
  </si>
  <si>
    <t>Zeszyt A5</t>
  </si>
  <si>
    <t>Zeszyt w formacie A5, w miękkiej oprawie, 60-100 kartek w kratkę. Wysokiej jakości okładka pokryta błyszczącym lakierem UV lub folią.</t>
  </si>
  <si>
    <t>Zszywacz biurowy  do 40 kartek</t>
  </si>
  <si>
    <t>Zszywacz biurowy zszywa do 40 kartek, pozwala na zredukowanie o 45% siły potrzebnej do naciśnięcia zszywacza, dzięki opcji zszywania na płasko - Flat Clinch (płasko zagięta zszywka),  posiada dodatkową funkcję by-pass, umożliwiającą zszycie 2-40 kartek jedną zszywką, korpus z metalu, obudowa z plastiku, podstawa przeciwpoślizgowa, wskaźnik zużycia zszywek, zszywki: 24/6~26/6, 24/8~26/8.</t>
  </si>
  <si>
    <t>Zszywacz metalowy  mini</t>
  </si>
  <si>
    <t>Zszywacz mini, zszywa do 10 kartek, posiada zintegrowany rozszywacz, ładowany od góry, używany ze zszywkami No. 10.  Materiał: Metal w obudowie z tworzywa sztucznego. Min. 3-letnia gwarancja.</t>
  </si>
  <si>
    <t>Zszywki rozmiar 10</t>
  </si>
  <si>
    <t>Zszywki biurowe w rozmiarze 10, pakowane po 1000 sztuk w pudełku.</t>
  </si>
  <si>
    <t>Zszywki rozmiar 26/6</t>
  </si>
  <si>
    <t xml:space="preserve">Zszywki biurowe w rozmiarze 26/6, pakowane po 1000 sztuk w pudełku. </t>
  </si>
  <si>
    <t>Zwrotne potwierdzenie odbioru</t>
  </si>
  <si>
    <t>Zwrotne potwierdzenie odbioru KPA op. 1000 szt. Zgodny z załącznikiem.</t>
  </si>
  <si>
    <t>suma</t>
  </si>
  <si>
    <t xml:space="preserve">UWAGA! </t>
  </si>
  <si>
    <r>
      <t xml:space="preserve">kolorem żółtym oznaczono produkty, do których należy dołączyć przedmiotowe środki dowodowe, </t>
    </r>
    <r>
      <rPr>
        <sz val="11"/>
        <rFont val="Calibri"/>
        <family val="2"/>
        <charset val="238"/>
        <scheme val="minor"/>
      </rPr>
      <t xml:space="preserve">zgodnie z opisem w Rozdziale IV, pkt. IV.1., ppkt  3-6 SWZ </t>
    </r>
  </si>
  <si>
    <t>Zadanie II - dostawa papieru</t>
  </si>
  <si>
    <t xml:space="preserve">Opis Przedmiotu Zamówienia 
 minimalne wymogi  techniczne i jakościowe </t>
  </si>
  <si>
    <t xml:space="preserve">cena jednostkowa brutto  </t>
  </si>
  <si>
    <t>wartość brutto</t>
  </si>
  <si>
    <t>Papier A4</t>
  </si>
  <si>
    <t xml:space="preserve"> format: A4
- gramatura: 80 g/m2 
- 500 arkuszy/ryzę
- białość: 161 CIE
- typy drukarek: atramentowe, laserowe
- druk wolny od zacięć
 Dostawa w tekturowych paczkach przewiązanych taśmą z tworzywa sztucznego po 5 ryz.</t>
  </si>
  <si>
    <t>ryz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</si>
</sst>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4" fontId="3" fillId="0" borderId="8" xfId="0" applyNumberFormat="1" applyFont="1" applyBorder="1"/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/>
    </xf>
    <xf numFmtId="3" fontId="1" fillId="3" borderId="8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center"/>
    </xf>
    <xf numFmtId="3" fontId="1" fillId="4" borderId="8" xfId="0" applyNumberFormat="1" applyFont="1" applyFill="1" applyBorder="1" applyAlignment="1">
      <alignment horizontal="center"/>
    </xf>
    <xf numFmtId="4" fontId="3" fillId="4" borderId="8" xfId="0" applyNumberFormat="1" applyFont="1" applyFill="1" applyBorder="1"/>
    <xf numFmtId="0" fontId="3" fillId="4" borderId="8" xfId="0" applyFont="1" applyFill="1" applyBorder="1"/>
    <xf numFmtId="0" fontId="0" fillId="4" borderId="8" xfId="0" applyFill="1" applyBorder="1"/>
    <xf numFmtId="0" fontId="1" fillId="3" borderId="8" xfId="0" applyFont="1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4" fontId="3" fillId="3" borderId="8" xfId="0" applyNumberFormat="1" applyFont="1" applyFill="1" applyBorder="1"/>
    <xf numFmtId="0" fontId="1" fillId="4" borderId="8" xfId="0" applyFont="1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5" fillId="3" borderId="8" xfId="0" applyNumberFormat="1" applyFon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7" fillId="3" borderId="0" xfId="0" applyFont="1" applyFill="1"/>
    <xf numFmtId="0" fontId="3" fillId="3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7" fillId="0" borderId="0" xfId="0" applyFont="1"/>
    <xf numFmtId="0" fontId="7" fillId="0" borderId="8" xfId="0" applyFont="1" applyBorder="1"/>
    <xf numFmtId="4" fontId="7" fillId="0" borderId="8" xfId="0" applyNumberFormat="1" applyFont="1" applyBorder="1"/>
    <xf numFmtId="0" fontId="1" fillId="0" borderId="17" xfId="0" applyFont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3" fillId="0" borderId="8" xfId="0" applyFont="1" applyBorder="1"/>
    <xf numFmtId="3" fontId="7" fillId="0" borderId="8" xfId="0" applyNumberFormat="1" applyFont="1" applyBorder="1" applyAlignment="1">
      <alignment horizontal="center"/>
    </xf>
    <xf numFmtId="4" fontId="3" fillId="0" borderId="7" xfId="0" applyNumberFormat="1" applyFont="1" applyBorder="1"/>
    <xf numFmtId="0" fontId="3" fillId="0" borderId="7" xfId="0" applyFont="1" applyBorder="1"/>
    <xf numFmtId="0" fontId="0" fillId="0" borderId="7" xfId="0" applyBorder="1"/>
    <xf numFmtId="0" fontId="1" fillId="0" borderId="0" xfId="0" applyFont="1"/>
    <xf numFmtId="0" fontId="9" fillId="0" borderId="17" xfId="0" applyFont="1" applyBorder="1" applyAlignment="1">
      <alignment vertical="center" wrapText="1"/>
    </xf>
    <xf numFmtId="0" fontId="0" fillId="4" borderId="8" xfId="0" applyFill="1" applyBorder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0" fillId="5" borderId="8" xfId="0" applyFill="1" applyBorder="1" applyAlignment="1">
      <alignment horizontal="left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F022-4B57-4DC6-ACC7-1413F237DEEE}">
  <sheetPr>
    <pageSetUpPr fitToPage="1"/>
  </sheetPr>
  <dimension ref="A1:I77"/>
  <sheetViews>
    <sheetView tabSelected="1" topLeftCell="A63" workbookViewId="0">
      <selection sqref="A1:I1"/>
    </sheetView>
  </sheetViews>
  <sheetFormatPr defaultColWidth="8.7265625" defaultRowHeight="14.5" x14ac:dyDescent="0.35"/>
  <cols>
    <col min="1" max="1" width="5.26953125" customWidth="1"/>
    <col min="2" max="2" width="18" customWidth="1"/>
    <col min="3" max="3" width="62.1796875" customWidth="1"/>
    <col min="4" max="4" width="6.54296875" customWidth="1"/>
    <col min="5" max="5" width="8.453125" customWidth="1"/>
    <col min="6" max="6" width="13.453125" customWidth="1"/>
    <col min="7" max="7" width="13.1796875" bestFit="1" customWidth="1"/>
    <col min="8" max="8" width="13.1796875" customWidth="1"/>
    <col min="9" max="9" width="39" customWidth="1"/>
  </cols>
  <sheetData>
    <row r="1" spans="1:9" ht="19" thickBot="1" x14ac:dyDescent="0.4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9" ht="19" thickBot="1" x14ac:dyDescent="0.4">
      <c r="A2" s="77" t="s">
        <v>1</v>
      </c>
      <c r="B2" s="78"/>
      <c r="C2" s="78"/>
      <c r="D2" s="78"/>
      <c r="E2" s="78"/>
      <c r="F2" s="78"/>
      <c r="G2" s="78"/>
      <c r="H2" s="78"/>
      <c r="I2" s="79"/>
    </row>
    <row r="3" spans="1:9" s="2" customFormat="1" ht="18.5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s="5" customFormat="1" ht="43.5" x14ac:dyDescent="0.35">
      <c r="A4" s="3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</row>
    <row r="5" spans="1:9" ht="58" x14ac:dyDescent="0.35">
      <c r="A5" s="6">
        <v>1</v>
      </c>
      <c r="B5" s="7" t="s">
        <v>20</v>
      </c>
      <c r="C5" s="8" t="s">
        <v>21</v>
      </c>
      <c r="D5" s="9" t="s">
        <v>22</v>
      </c>
      <c r="E5" s="86">
        <v>160</v>
      </c>
      <c r="F5" s="10"/>
      <c r="G5" s="10">
        <f>E5*F5</f>
        <v>0</v>
      </c>
      <c r="H5" s="65"/>
      <c r="I5" s="66"/>
    </row>
    <row r="6" spans="1:9" x14ac:dyDescent="0.35">
      <c r="A6" s="6">
        <v>2</v>
      </c>
      <c r="B6" s="7" t="s">
        <v>23</v>
      </c>
      <c r="C6" s="8" t="s">
        <v>24</v>
      </c>
      <c r="D6" s="9" t="s">
        <v>22</v>
      </c>
      <c r="E6" s="86">
        <v>60</v>
      </c>
      <c r="F6" s="10"/>
      <c r="G6" s="10">
        <f t="shared" ref="G6:G63" si="0">E6*F6</f>
        <v>0</v>
      </c>
      <c r="H6" s="67"/>
      <c r="I6" s="68"/>
    </row>
    <row r="7" spans="1:9" x14ac:dyDescent="0.35">
      <c r="A7" s="6">
        <v>3</v>
      </c>
      <c r="B7" s="7" t="s">
        <v>25</v>
      </c>
      <c r="C7" s="8" t="s">
        <v>26</v>
      </c>
      <c r="D7" s="9" t="s">
        <v>22</v>
      </c>
      <c r="E7" s="86">
        <v>140</v>
      </c>
      <c r="F7" s="10"/>
      <c r="G7" s="10">
        <f t="shared" si="0"/>
        <v>0</v>
      </c>
      <c r="H7" s="67"/>
      <c r="I7" s="68"/>
    </row>
    <row r="8" spans="1:9" ht="29" x14ac:dyDescent="0.35">
      <c r="A8" s="6">
        <v>4</v>
      </c>
      <c r="B8" s="7" t="s">
        <v>27</v>
      </c>
      <c r="C8" s="11" t="s">
        <v>28</v>
      </c>
      <c r="D8" s="12" t="s">
        <v>29</v>
      </c>
      <c r="E8" s="13">
        <v>100</v>
      </c>
      <c r="F8" s="10"/>
      <c r="G8" s="10">
        <f t="shared" si="0"/>
        <v>0</v>
      </c>
      <c r="H8" s="69"/>
      <c r="I8" s="70"/>
    </row>
    <row r="9" spans="1:9" ht="72.5" x14ac:dyDescent="0.35">
      <c r="A9" s="6">
        <v>5</v>
      </c>
      <c r="B9" s="14" t="s">
        <v>30</v>
      </c>
      <c r="C9" s="15" t="s">
        <v>31</v>
      </c>
      <c r="D9" s="16" t="s">
        <v>22</v>
      </c>
      <c r="E9" s="17">
        <v>850</v>
      </c>
      <c r="F9" s="18"/>
      <c r="G9" s="18">
        <f t="shared" si="0"/>
        <v>0</v>
      </c>
      <c r="H9" s="19"/>
      <c r="I9" s="20"/>
    </row>
    <row r="10" spans="1:9" ht="43.5" x14ac:dyDescent="0.35">
      <c r="A10" s="6">
        <v>6</v>
      </c>
      <c r="B10" s="21" t="s">
        <v>32</v>
      </c>
      <c r="C10" s="22" t="s">
        <v>33</v>
      </c>
      <c r="D10" s="12" t="s">
        <v>22</v>
      </c>
      <c r="E10" s="13">
        <v>60</v>
      </c>
      <c r="F10" s="23"/>
      <c r="G10" s="10">
        <f t="shared" si="0"/>
        <v>0</v>
      </c>
      <c r="H10" s="80"/>
      <c r="I10" s="81"/>
    </row>
    <row r="11" spans="1:9" ht="87" x14ac:dyDescent="0.35">
      <c r="A11" s="6">
        <v>7</v>
      </c>
      <c r="B11" s="21" t="s">
        <v>34</v>
      </c>
      <c r="C11" s="22" t="s">
        <v>35</v>
      </c>
      <c r="D11" s="12" t="s">
        <v>22</v>
      </c>
      <c r="E11" s="13">
        <v>1200</v>
      </c>
      <c r="F11" s="10"/>
      <c r="G11" s="10">
        <f t="shared" si="0"/>
        <v>0</v>
      </c>
      <c r="H11" s="82"/>
      <c r="I11" s="83"/>
    </row>
    <row r="12" spans="1:9" ht="87" x14ac:dyDescent="0.35">
      <c r="A12" s="6">
        <v>8</v>
      </c>
      <c r="B12" s="21" t="s">
        <v>36</v>
      </c>
      <c r="C12" s="22" t="s">
        <v>37</v>
      </c>
      <c r="D12" s="12" t="s">
        <v>22</v>
      </c>
      <c r="E12" s="13">
        <v>400</v>
      </c>
      <c r="F12" s="10"/>
      <c r="G12" s="10">
        <f t="shared" si="0"/>
        <v>0</v>
      </c>
      <c r="H12" s="84"/>
      <c r="I12" s="85"/>
    </row>
    <row r="13" spans="1:9" ht="72.5" x14ac:dyDescent="0.35">
      <c r="A13" s="6">
        <v>9</v>
      </c>
      <c r="B13" s="24" t="s">
        <v>38</v>
      </c>
      <c r="C13" s="25" t="s">
        <v>39</v>
      </c>
      <c r="D13" s="16" t="s">
        <v>22</v>
      </c>
      <c r="E13" s="17">
        <v>1800</v>
      </c>
      <c r="F13" s="18"/>
      <c r="G13" s="18">
        <f t="shared" si="0"/>
        <v>0</v>
      </c>
      <c r="H13" s="19"/>
      <c r="I13" s="20"/>
    </row>
    <row r="14" spans="1:9" ht="43.5" x14ac:dyDescent="0.35">
      <c r="A14" s="6">
        <v>10</v>
      </c>
      <c r="B14" s="26" t="s">
        <v>40</v>
      </c>
      <c r="C14" s="27" t="s">
        <v>41</v>
      </c>
      <c r="D14" s="28" t="s">
        <v>22</v>
      </c>
      <c r="E14" s="29">
        <v>200</v>
      </c>
      <c r="F14" s="10"/>
      <c r="G14" s="10">
        <f t="shared" si="0"/>
        <v>0</v>
      </c>
      <c r="H14" s="65"/>
      <c r="I14" s="66"/>
    </row>
    <row r="15" spans="1:9" ht="43.5" x14ac:dyDescent="0.35">
      <c r="A15" s="6">
        <v>11</v>
      </c>
      <c r="B15" s="26" t="s">
        <v>42</v>
      </c>
      <c r="C15" s="27" t="s">
        <v>43</v>
      </c>
      <c r="D15" s="28" t="s">
        <v>22</v>
      </c>
      <c r="E15" s="29">
        <v>60</v>
      </c>
      <c r="F15" s="10"/>
      <c r="G15" s="10">
        <f t="shared" si="0"/>
        <v>0</v>
      </c>
      <c r="H15" s="67"/>
      <c r="I15" s="68"/>
    </row>
    <row r="16" spans="1:9" ht="58" x14ac:dyDescent="0.35">
      <c r="A16" s="6">
        <v>12</v>
      </c>
      <c r="B16" s="26" t="s">
        <v>44</v>
      </c>
      <c r="C16" s="27" t="s">
        <v>45</v>
      </c>
      <c r="D16" s="30" t="s">
        <v>22</v>
      </c>
      <c r="E16" s="31">
        <v>300</v>
      </c>
      <c r="F16" s="10"/>
      <c r="G16" s="10">
        <f t="shared" si="0"/>
        <v>0</v>
      </c>
      <c r="H16" s="67"/>
      <c r="I16" s="68"/>
    </row>
    <row r="17" spans="1:9" ht="43.5" x14ac:dyDescent="0.35">
      <c r="A17" s="6">
        <v>13</v>
      </c>
      <c r="B17" s="21" t="s">
        <v>46</v>
      </c>
      <c r="C17" s="22" t="s">
        <v>47</v>
      </c>
      <c r="D17" s="12" t="s">
        <v>22</v>
      </c>
      <c r="E17" s="32">
        <v>192</v>
      </c>
      <c r="F17" s="23"/>
      <c r="G17" s="23">
        <f t="shared" si="0"/>
        <v>0</v>
      </c>
      <c r="H17" s="67"/>
      <c r="I17" s="68"/>
    </row>
    <row r="18" spans="1:9" x14ac:dyDescent="0.35">
      <c r="A18" s="6">
        <v>14</v>
      </c>
      <c r="B18" s="26" t="s">
        <v>48</v>
      </c>
      <c r="C18" s="27" t="s">
        <v>49</v>
      </c>
      <c r="D18" s="28" t="s">
        <v>22</v>
      </c>
      <c r="E18" s="32">
        <v>300</v>
      </c>
      <c r="F18" s="10"/>
      <c r="G18" s="10">
        <f t="shared" si="0"/>
        <v>0</v>
      </c>
      <c r="H18" s="67"/>
      <c r="I18" s="68"/>
    </row>
    <row r="19" spans="1:9" x14ac:dyDescent="0.35">
      <c r="A19" s="6">
        <v>15</v>
      </c>
      <c r="B19" s="26" t="s">
        <v>50</v>
      </c>
      <c r="C19" s="27" t="s">
        <v>51</v>
      </c>
      <c r="D19" s="28" t="s">
        <v>22</v>
      </c>
      <c r="E19" s="32">
        <v>300</v>
      </c>
      <c r="F19" s="10"/>
      <c r="G19" s="10">
        <f t="shared" si="0"/>
        <v>0</v>
      </c>
      <c r="H19" s="67"/>
      <c r="I19" s="68"/>
    </row>
    <row r="20" spans="1:9" ht="29" x14ac:dyDescent="0.35">
      <c r="A20" s="6">
        <v>16</v>
      </c>
      <c r="B20" s="26" t="s">
        <v>52</v>
      </c>
      <c r="C20" s="27" t="s">
        <v>53</v>
      </c>
      <c r="D20" s="28" t="s">
        <v>54</v>
      </c>
      <c r="E20" s="32">
        <v>160</v>
      </c>
      <c r="F20" s="10"/>
      <c r="G20" s="10">
        <f t="shared" si="0"/>
        <v>0</v>
      </c>
      <c r="H20" s="67"/>
      <c r="I20" s="68"/>
    </row>
    <row r="21" spans="1:9" ht="29" x14ac:dyDescent="0.35">
      <c r="A21" s="6">
        <v>17</v>
      </c>
      <c r="B21" s="26" t="s">
        <v>55</v>
      </c>
      <c r="C21" s="27" t="s">
        <v>56</v>
      </c>
      <c r="D21" s="28" t="s">
        <v>54</v>
      </c>
      <c r="E21" s="32">
        <v>200</v>
      </c>
      <c r="F21" s="23"/>
      <c r="G21" s="10">
        <f t="shared" si="0"/>
        <v>0</v>
      </c>
      <c r="H21" s="67"/>
      <c r="I21" s="68"/>
    </row>
    <row r="22" spans="1:9" ht="29" x14ac:dyDescent="0.35">
      <c r="A22" s="6">
        <v>18</v>
      </c>
      <c r="B22" s="26" t="s">
        <v>57</v>
      </c>
      <c r="C22" s="27" t="s">
        <v>58</v>
      </c>
      <c r="D22" s="28" t="s">
        <v>54</v>
      </c>
      <c r="E22" s="31">
        <v>200</v>
      </c>
      <c r="F22" s="10"/>
      <c r="G22" s="10">
        <f t="shared" si="0"/>
        <v>0</v>
      </c>
      <c r="H22" s="67"/>
      <c r="I22" s="68"/>
    </row>
    <row r="23" spans="1:9" ht="29" x14ac:dyDescent="0.35">
      <c r="A23" s="6">
        <v>19</v>
      </c>
      <c r="B23" s="26" t="s">
        <v>59</v>
      </c>
      <c r="C23" s="33" t="s">
        <v>60</v>
      </c>
      <c r="D23" s="28" t="s">
        <v>54</v>
      </c>
      <c r="E23" s="29">
        <v>200</v>
      </c>
      <c r="F23" s="10"/>
      <c r="G23" s="10">
        <f t="shared" si="0"/>
        <v>0</v>
      </c>
      <c r="H23" s="67"/>
      <c r="I23" s="68"/>
    </row>
    <row r="24" spans="1:9" ht="29" x14ac:dyDescent="0.35">
      <c r="A24" s="6">
        <v>20</v>
      </c>
      <c r="B24" s="21" t="s">
        <v>61</v>
      </c>
      <c r="C24" s="22" t="s">
        <v>62</v>
      </c>
      <c r="D24" s="12" t="s">
        <v>22</v>
      </c>
      <c r="E24" s="13">
        <v>300</v>
      </c>
      <c r="F24" s="10"/>
      <c r="G24" s="10">
        <f t="shared" si="0"/>
        <v>0</v>
      </c>
      <c r="H24" s="67"/>
      <c r="I24" s="68"/>
    </row>
    <row r="25" spans="1:9" ht="43.5" x14ac:dyDescent="0.35">
      <c r="A25" s="6">
        <v>21</v>
      </c>
      <c r="B25" s="21" t="s">
        <v>63</v>
      </c>
      <c r="C25" s="22" t="s">
        <v>64</v>
      </c>
      <c r="D25" s="12" t="s">
        <v>54</v>
      </c>
      <c r="E25" s="13">
        <v>40</v>
      </c>
      <c r="F25" s="10"/>
      <c r="G25" s="10">
        <f t="shared" si="0"/>
        <v>0</v>
      </c>
      <c r="H25" s="69"/>
      <c r="I25" s="70"/>
    </row>
    <row r="26" spans="1:9" ht="116" x14ac:dyDescent="0.35">
      <c r="A26" s="6">
        <v>22</v>
      </c>
      <c r="B26" s="24" t="s">
        <v>65</v>
      </c>
      <c r="C26" s="25" t="s">
        <v>66</v>
      </c>
      <c r="D26" s="16" t="s">
        <v>54</v>
      </c>
      <c r="E26" s="17">
        <v>400</v>
      </c>
      <c r="F26" s="18"/>
      <c r="G26" s="18">
        <f t="shared" si="0"/>
        <v>0</v>
      </c>
      <c r="H26" s="19"/>
      <c r="I26" s="20"/>
    </row>
    <row r="27" spans="1:9" ht="87" x14ac:dyDescent="0.35">
      <c r="A27" s="6">
        <v>23</v>
      </c>
      <c r="B27" s="24" t="s">
        <v>67</v>
      </c>
      <c r="C27" s="34" t="s">
        <v>68</v>
      </c>
      <c r="D27" s="16" t="s">
        <v>54</v>
      </c>
      <c r="E27" s="17">
        <v>2000</v>
      </c>
      <c r="F27" s="18"/>
      <c r="G27" s="18">
        <f t="shared" si="0"/>
        <v>0</v>
      </c>
      <c r="H27" s="19"/>
      <c r="I27" s="20"/>
    </row>
    <row r="28" spans="1:9" ht="29" x14ac:dyDescent="0.35">
      <c r="A28" s="6">
        <v>24</v>
      </c>
      <c r="B28" s="26" t="s">
        <v>69</v>
      </c>
      <c r="C28" s="27" t="s">
        <v>70</v>
      </c>
      <c r="D28" s="28" t="s">
        <v>54</v>
      </c>
      <c r="E28" s="13">
        <v>200</v>
      </c>
      <c r="F28" s="10"/>
      <c r="G28" s="10">
        <f t="shared" si="0"/>
        <v>0</v>
      </c>
      <c r="H28" s="65"/>
      <c r="I28" s="66"/>
    </row>
    <row r="29" spans="1:9" ht="58" x14ac:dyDescent="0.35">
      <c r="A29" s="6">
        <v>25</v>
      </c>
      <c r="B29" s="26" t="s">
        <v>71</v>
      </c>
      <c r="C29" s="33" t="s">
        <v>72</v>
      </c>
      <c r="D29" s="28" t="s">
        <v>22</v>
      </c>
      <c r="E29" s="13">
        <v>240</v>
      </c>
      <c r="F29" s="10"/>
      <c r="G29" s="10">
        <f t="shared" si="0"/>
        <v>0</v>
      </c>
      <c r="H29" s="67"/>
      <c r="I29" s="68"/>
    </row>
    <row r="30" spans="1:9" ht="58" x14ac:dyDescent="0.35">
      <c r="A30" s="6">
        <v>26</v>
      </c>
      <c r="B30" s="26" t="s">
        <v>73</v>
      </c>
      <c r="C30" s="27" t="s">
        <v>74</v>
      </c>
      <c r="D30" s="28" t="s">
        <v>22</v>
      </c>
      <c r="E30" s="13">
        <v>2000</v>
      </c>
      <c r="F30" s="10"/>
      <c r="G30" s="10">
        <f t="shared" si="0"/>
        <v>0</v>
      </c>
      <c r="H30" s="67"/>
      <c r="I30" s="68"/>
    </row>
    <row r="31" spans="1:9" ht="43.5" x14ac:dyDescent="0.35">
      <c r="A31" s="6">
        <v>27</v>
      </c>
      <c r="B31" s="26" t="s">
        <v>75</v>
      </c>
      <c r="C31" s="35" t="s">
        <v>76</v>
      </c>
      <c r="D31" s="28" t="s">
        <v>22</v>
      </c>
      <c r="E31" s="13">
        <v>1800</v>
      </c>
      <c r="F31" s="10"/>
      <c r="G31" s="10">
        <f t="shared" si="0"/>
        <v>0</v>
      </c>
      <c r="H31" s="67"/>
      <c r="I31" s="68"/>
    </row>
    <row r="32" spans="1:9" ht="43.5" x14ac:dyDescent="0.35">
      <c r="A32" s="6">
        <v>28</v>
      </c>
      <c r="B32" s="21" t="s">
        <v>77</v>
      </c>
      <c r="C32" s="36" t="s">
        <v>78</v>
      </c>
      <c r="D32" s="12" t="s">
        <v>22</v>
      </c>
      <c r="E32" s="13">
        <v>1600</v>
      </c>
      <c r="F32" s="10"/>
      <c r="G32" s="10">
        <f t="shared" si="0"/>
        <v>0</v>
      </c>
      <c r="H32" s="67"/>
      <c r="I32" s="68"/>
    </row>
    <row r="33" spans="1:9" ht="58" x14ac:dyDescent="0.35">
      <c r="A33" s="6">
        <v>29</v>
      </c>
      <c r="B33" s="26" t="s">
        <v>79</v>
      </c>
      <c r="C33" s="37" t="s">
        <v>80</v>
      </c>
      <c r="D33" s="28" t="s">
        <v>22</v>
      </c>
      <c r="E33" s="13">
        <v>1000</v>
      </c>
      <c r="F33" s="10"/>
      <c r="G33" s="10">
        <f t="shared" si="0"/>
        <v>0</v>
      </c>
      <c r="H33" s="69"/>
      <c r="I33" s="70"/>
    </row>
    <row r="34" spans="1:9" ht="130.5" x14ac:dyDescent="0.35">
      <c r="A34" s="6">
        <v>30</v>
      </c>
      <c r="B34" s="24" t="s">
        <v>81</v>
      </c>
      <c r="C34" s="38" t="s">
        <v>82</v>
      </c>
      <c r="D34" s="16" t="s">
        <v>22</v>
      </c>
      <c r="E34" s="17">
        <v>160</v>
      </c>
      <c r="F34" s="18"/>
      <c r="G34" s="18">
        <f t="shared" si="0"/>
        <v>0</v>
      </c>
      <c r="H34" s="19"/>
      <c r="I34" s="20"/>
    </row>
    <row r="35" spans="1:9" ht="58" x14ac:dyDescent="0.35">
      <c r="A35" s="6">
        <v>31</v>
      </c>
      <c r="B35" s="26" t="s">
        <v>83</v>
      </c>
      <c r="C35" s="37" t="s">
        <v>84</v>
      </c>
      <c r="D35" s="28" t="s">
        <v>22</v>
      </c>
      <c r="E35" s="29">
        <v>90</v>
      </c>
      <c r="F35" s="10"/>
      <c r="G35" s="10">
        <f t="shared" si="0"/>
        <v>0</v>
      </c>
      <c r="H35" s="65"/>
      <c r="I35" s="66"/>
    </row>
    <row r="36" spans="1:9" ht="43.5" x14ac:dyDescent="0.35">
      <c r="A36" s="6">
        <v>32</v>
      </c>
      <c r="B36" s="21" t="s">
        <v>85</v>
      </c>
      <c r="C36" s="22" t="s">
        <v>86</v>
      </c>
      <c r="D36" s="12" t="s">
        <v>87</v>
      </c>
      <c r="E36" s="13">
        <v>80</v>
      </c>
      <c r="F36" s="10"/>
      <c r="G36" s="10">
        <f t="shared" si="0"/>
        <v>0</v>
      </c>
      <c r="H36" s="67"/>
      <c r="I36" s="68"/>
    </row>
    <row r="37" spans="1:9" ht="29" x14ac:dyDescent="0.35">
      <c r="A37" s="6">
        <v>33</v>
      </c>
      <c r="B37" s="26" t="s">
        <v>88</v>
      </c>
      <c r="C37" s="27" t="s">
        <v>89</v>
      </c>
      <c r="D37" s="28" t="s">
        <v>54</v>
      </c>
      <c r="E37" s="29">
        <v>140</v>
      </c>
      <c r="F37" s="10"/>
      <c r="G37" s="10">
        <f t="shared" si="0"/>
        <v>0</v>
      </c>
      <c r="H37" s="69"/>
      <c r="I37" s="70"/>
    </row>
    <row r="38" spans="1:9" ht="87" x14ac:dyDescent="0.35">
      <c r="A38" s="6">
        <v>34</v>
      </c>
      <c r="B38" s="24" t="s">
        <v>90</v>
      </c>
      <c r="C38" s="25" t="s">
        <v>91</v>
      </c>
      <c r="D38" s="16" t="s">
        <v>22</v>
      </c>
      <c r="E38" s="17">
        <v>6000</v>
      </c>
      <c r="F38" s="18"/>
      <c r="G38" s="18">
        <f t="shared" si="0"/>
        <v>0</v>
      </c>
      <c r="H38" s="19"/>
      <c r="I38" s="20"/>
    </row>
    <row r="39" spans="1:9" ht="58" x14ac:dyDescent="0.35">
      <c r="A39" s="6">
        <v>35</v>
      </c>
      <c r="B39" s="21" t="s">
        <v>92</v>
      </c>
      <c r="C39" s="22" t="s">
        <v>93</v>
      </c>
      <c r="D39" s="12" t="s">
        <v>22</v>
      </c>
      <c r="E39" s="13">
        <v>60</v>
      </c>
      <c r="F39" s="10"/>
      <c r="G39" s="10">
        <f t="shared" si="0"/>
        <v>0</v>
      </c>
      <c r="H39" s="71"/>
      <c r="I39" s="72"/>
    </row>
    <row r="40" spans="1:9" ht="72.5" x14ac:dyDescent="0.35">
      <c r="A40" s="6">
        <v>36</v>
      </c>
      <c r="B40" s="24" t="s">
        <v>94</v>
      </c>
      <c r="C40" s="34" t="s">
        <v>95</v>
      </c>
      <c r="D40" s="16" t="s">
        <v>22</v>
      </c>
      <c r="E40" s="17">
        <v>1200</v>
      </c>
      <c r="F40" s="18"/>
      <c r="G40" s="18">
        <f t="shared" si="0"/>
        <v>0</v>
      </c>
      <c r="H40" s="19"/>
      <c r="I40" s="20"/>
    </row>
    <row r="41" spans="1:9" ht="29" x14ac:dyDescent="0.35">
      <c r="A41" s="6">
        <v>37</v>
      </c>
      <c r="B41" s="26" t="s">
        <v>96</v>
      </c>
      <c r="C41" s="39" t="s">
        <v>97</v>
      </c>
      <c r="D41" s="28" t="s">
        <v>22</v>
      </c>
      <c r="E41" s="29">
        <v>50</v>
      </c>
      <c r="F41" s="10"/>
      <c r="G41" s="10">
        <f t="shared" si="0"/>
        <v>0</v>
      </c>
      <c r="H41" s="71"/>
      <c r="I41" s="72"/>
    </row>
    <row r="42" spans="1:9" ht="87" x14ac:dyDescent="0.35">
      <c r="A42" s="6">
        <v>38</v>
      </c>
      <c r="B42" s="24" t="s">
        <v>98</v>
      </c>
      <c r="C42" s="40" t="s">
        <v>99</v>
      </c>
      <c r="D42" s="16" t="s">
        <v>22</v>
      </c>
      <c r="E42" s="17">
        <v>1200</v>
      </c>
      <c r="F42" s="18"/>
      <c r="G42" s="18">
        <f t="shared" si="0"/>
        <v>0</v>
      </c>
      <c r="H42" s="19"/>
      <c r="I42" s="20"/>
    </row>
    <row r="43" spans="1:9" ht="43.5" x14ac:dyDescent="0.35">
      <c r="A43" s="6">
        <v>39</v>
      </c>
      <c r="B43" s="26" t="s">
        <v>100</v>
      </c>
      <c r="C43" s="33" t="s">
        <v>101</v>
      </c>
      <c r="D43" s="28" t="s">
        <v>22</v>
      </c>
      <c r="E43" s="13">
        <v>80</v>
      </c>
      <c r="F43" s="10"/>
      <c r="G43" s="10">
        <f t="shared" si="0"/>
        <v>0</v>
      </c>
      <c r="H43" s="65"/>
      <c r="I43" s="66"/>
    </row>
    <row r="44" spans="1:9" ht="43.5" x14ac:dyDescent="0.35">
      <c r="A44" s="6">
        <v>40</v>
      </c>
      <c r="B44" s="26" t="s">
        <v>102</v>
      </c>
      <c r="C44" s="39" t="s">
        <v>103</v>
      </c>
      <c r="D44" s="28" t="s">
        <v>22</v>
      </c>
      <c r="E44" s="29">
        <v>50</v>
      </c>
      <c r="F44" s="10"/>
      <c r="G44" s="10">
        <f t="shared" si="0"/>
        <v>0</v>
      </c>
      <c r="H44" s="67"/>
      <c r="I44" s="68"/>
    </row>
    <row r="45" spans="1:9" ht="58" x14ac:dyDescent="0.35">
      <c r="A45" s="6">
        <v>41</v>
      </c>
      <c r="B45" s="26" t="s">
        <v>104</v>
      </c>
      <c r="C45" s="39" t="s">
        <v>105</v>
      </c>
      <c r="D45" s="28" t="s">
        <v>22</v>
      </c>
      <c r="E45" s="13">
        <v>40</v>
      </c>
      <c r="F45" s="10"/>
      <c r="G45" s="10">
        <f t="shared" si="0"/>
        <v>0</v>
      </c>
      <c r="H45" s="67"/>
      <c r="I45" s="68"/>
    </row>
    <row r="46" spans="1:9" ht="43.5" x14ac:dyDescent="0.35">
      <c r="A46" s="6">
        <v>42</v>
      </c>
      <c r="B46" s="26" t="s">
        <v>106</v>
      </c>
      <c r="C46" s="33" t="s">
        <v>107</v>
      </c>
      <c r="D46" s="28" t="s">
        <v>22</v>
      </c>
      <c r="E46" s="13">
        <v>500</v>
      </c>
      <c r="F46" s="10"/>
      <c r="G46" s="10">
        <f t="shared" si="0"/>
        <v>0</v>
      </c>
      <c r="H46" s="67"/>
      <c r="I46" s="68"/>
    </row>
    <row r="47" spans="1:9" ht="29" x14ac:dyDescent="0.35">
      <c r="A47" s="6">
        <v>43</v>
      </c>
      <c r="B47" s="26" t="s">
        <v>108</v>
      </c>
      <c r="C47" s="33" t="s">
        <v>109</v>
      </c>
      <c r="D47" s="28" t="s">
        <v>22</v>
      </c>
      <c r="E47" s="13">
        <v>40</v>
      </c>
      <c r="F47" s="10"/>
      <c r="G47" s="10">
        <f t="shared" si="0"/>
        <v>0</v>
      </c>
      <c r="H47" s="67"/>
      <c r="I47" s="68"/>
    </row>
    <row r="48" spans="1:9" ht="43.5" x14ac:dyDescent="0.35">
      <c r="A48" s="6">
        <v>44</v>
      </c>
      <c r="B48" s="26" t="s">
        <v>110</v>
      </c>
      <c r="C48" s="33" t="s">
        <v>111</v>
      </c>
      <c r="D48" s="28" t="s">
        <v>22</v>
      </c>
      <c r="E48" s="13">
        <v>250</v>
      </c>
      <c r="F48" s="10"/>
      <c r="G48" s="10">
        <f t="shared" si="0"/>
        <v>0</v>
      </c>
      <c r="H48" s="67"/>
      <c r="I48" s="68"/>
    </row>
    <row r="49" spans="1:9" ht="58" x14ac:dyDescent="0.35">
      <c r="A49" s="6">
        <v>45</v>
      </c>
      <c r="B49" s="26" t="s">
        <v>112</v>
      </c>
      <c r="C49" s="37" t="s">
        <v>113</v>
      </c>
      <c r="D49" s="28" t="s">
        <v>22</v>
      </c>
      <c r="E49" s="29">
        <v>11000</v>
      </c>
      <c r="F49" s="10"/>
      <c r="G49" s="10">
        <f t="shared" si="0"/>
        <v>0</v>
      </c>
      <c r="H49" s="67"/>
      <c r="I49" s="68"/>
    </row>
    <row r="50" spans="1:9" ht="58" x14ac:dyDescent="0.35">
      <c r="A50" s="6">
        <v>46</v>
      </c>
      <c r="B50" s="26" t="s">
        <v>114</v>
      </c>
      <c r="C50" s="37" t="s">
        <v>115</v>
      </c>
      <c r="D50" s="28" t="s">
        <v>22</v>
      </c>
      <c r="E50" s="29">
        <v>400</v>
      </c>
      <c r="F50" s="10"/>
      <c r="G50" s="10">
        <f t="shared" si="0"/>
        <v>0</v>
      </c>
      <c r="H50" s="67"/>
      <c r="I50" s="68"/>
    </row>
    <row r="51" spans="1:9" ht="29" x14ac:dyDescent="0.35">
      <c r="A51" s="6">
        <v>47</v>
      </c>
      <c r="B51" s="26" t="s">
        <v>116</v>
      </c>
      <c r="C51" s="37" t="s">
        <v>117</v>
      </c>
      <c r="D51" s="28" t="s">
        <v>22</v>
      </c>
      <c r="E51" s="29">
        <v>150</v>
      </c>
      <c r="F51" s="10"/>
      <c r="G51" s="10">
        <f t="shared" si="0"/>
        <v>0</v>
      </c>
      <c r="H51" s="67"/>
      <c r="I51" s="68"/>
    </row>
    <row r="52" spans="1:9" ht="43.5" x14ac:dyDescent="0.35">
      <c r="A52" s="6">
        <v>48</v>
      </c>
      <c r="B52" s="26" t="s">
        <v>118</v>
      </c>
      <c r="C52" s="37" t="s">
        <v>119</v>
      </c>
      <c r="D52" s="28" t="s">
        <v>22</v>
      </c>
      <c r="E52" s="13">
        <v>80</v>
      </c>
      <c r="F52" s="10"/>
      <c r="G52" s="10">
        <f t="shared" si="0"/>
        <v>0</v>
      </c>
      <c r="H52" s="67"/>
      <c r="I52" s="68"/>
    </row>
    <row r="53" spans="1:9" ht="43.5" x14ac:dyDescent="0.35">
      <c r="A53" s="6">
        <v>49</v>
      </c>
      <c r="B53" s="26" t="s">
        <v>120</v>
      </c>
      <c r="C53" s="39" t="s">
        <v>121</v>
      </c>
      <c r="D53" s="28" t="s">
        <v>22</v>
      </c>
      <c r="E53" s="13">
        <v>80</v>
      </c>
      <c r="F53" s="10"/>
      <c r="G53" s="10">
        <f t="shared" si="0"/>
        <v>0</v>
      </c>
      <c r="H53" s="67"/>
      <c r="I53" s="68"/>
    </row>
    <row r="54" spans="1:9" ht="29" x14ac:dyDescent="0.35">
      <c r="A54" s="6">
        <v>50</v>
      </c>
      <c r="B54" s="26" t="s">
        <v>122</v>
      </c>
      <c r="C54" s="27" t="s">
        <v>123</v>
      </c>
      <c r="D54" s="28" t="s">
        <v>22</v>
      </c>
      <c r="E54" s="32">
        <v>100</v>
      </c>
      <c r="F54" s="10"/>
      <c r="G54" s="10">
        <f t="shared" si="0"/>
        <v>0</v>
      </c>
      <c r="H54" s="67"/>
      <c r="I54" s="68"/>
    </row>
    <row r="55" spans="1:9" ht="29" x14ac:dyDescent="0.35">
      <c r="A55" s="6">
        <v>51</v>
      </c>
      <c r="B55" s="21" t="s">
        <v>124</v>
      </c>
      <c r="C55" s="36" t="s">
        <v>125</v>
      </c>
      <c r="D55" s="12" t="s">
        <v>22</v>
      </c>
      <c r="E55" s="13">
        <v>120</v>
      </c>
      <c r="F55" s="10"/>
      <c r="G55" s="10">
        <f t="shared" si="0"/>
        <v>0</v>
      </c>
      <c r="H55" s="67"/>
      <c r="I55" s="68"/>
    </row>
    <row r="56" spans="1:9" ht="43.5" x14ac:dyDescent="0.35">
      <c r="A56" s="6">
        <v>52</v>
      </c>
      <c r="B56" s="21" t="s">
        <v>126</v>
      </c>
      <c r="C56" s="36" t="s">
        <v>127</v>
      </c>
      <c r="D56" s="12" t="s">
        <v>22</v>
      </c>
      <c r="E56" s="13">
        <v>800</v>
      </c>
      <c r="F56" s="10"/>
      <c r="G56" s="10">
        <f t="shared" si="0"/>
        <v>0</v>
      </c>
      <c r="H56" s="67"/>
      <c r="I56" s="68"/>
    </row>
    <row r="57" spans="1:9" x14ac:dyDescent="0.35">
      <c r="A57" s="6">
        <v>53</v>
      </c>
      <c r="B57" s="21" t="s">
        <v>128</v>
      </c>
      <c r="C57" s="36" t="s">
        <v>129</v>
      </c>
      <c r="D57" s="12" t="s">
        <v>22</v>
      </c>
      <c r="E57" s="13">
        <v>80</v>
      </c>
      <c r="F57" s="10"/>
      <c r="G57" s="10">
        <f t="shared" si="0"/>
        <v>0</v>
      </c>
      <c r="H57" s="67"/>
      <c r="I57" s="68"/>
    </row>
    <row r="58" spans="1:9" ht="29" x14ac:dyDescent="0.35">
      <c r="A58" s="6">
        <v>54</v>
      </c>
      <c r="B58" s="26" t="s">
        <v>130</v>
      </c>
      <c r="C58" s="39" t="s">
        <v>131</v>
      </c>
      <c r="D58" s="28" t="s">
        <v>22</v>
      </c>
      <c r="E58" s="29">
        <v>200</v>
      </c>
      <c r="F58" s="10"/>
      <c r="G58" s="10">
        <f t="shared" si="0"/>
        <v>0</v>
      </c>
      <c r="H58" s="69"/>
      <c r="I58" s="70"/>
    </row>
    <row r="59" spans="1:9" ht="87" x14ac:dyDescent="0.35">
      <c r="A59" s="6">
        <v>55</v>
      </c>
      <c r="B59" s="24" t="s">
        <v>132</v>
      </c>
      <c r="C59" s="40" t="s">
        <v>133</v>
      </c>
      <c r="D59" s="16" t="s">
        <v>22</v>
      </c>
      <c r="E59" s="17">
        <v>80</v>
      </c>
      <c r="F59" s="18"/>
      <c r="G59" s="18">
        <f t="shared" si="0"/>
        <v>0</v>
      </c>
      <c r="H59" s="19"/>
      <c r="I59" s="20"/>
    </row>
    <row r="60" spans="1:9" ht="43.5" x14ac:dyDescent="0.35">
      <c r="A60" s="6">
        <v>56</v>
      </c>
      <c r="B60" s="24" t="s">
        <v>134</v>
      </c>
      <c r="C60" s="40" t="s">
        <v>135</v>
      </c>
      <c r="D60" s="16" t="s">
        <v>22</v>
      </c>
      <c r="E60" s="17">
        <v>60</v>
      </c>
      <c r="F60" s="18"/>
      <c r="G60" s="18">
        <f t="shared" si="0"/>
        <v>0</v>
      </c>
      <c r="H60" s="19"/>
      <c r="I60" s="20"/>
    </row>
    <row r="61" spans="1:9" x14ac:dyDescent="0.35">
      <c r="A61" s="6">
        <v>57</v>
      </c>
      <c r="B61" s="26" t="s">
        <v>136</v>
      </c>
      <c r="C61" s="39" t="s">
        <v>137</v>
      </c>
      <c r="D61" s="28" t="s">
        <v>54</v>
      </c>
      <c r="E61" s="29">
        <v>400</v>
      </c>
      <c r="F61" s="10"/>
      <c r="G61" s="10">
        <f t="shared" si="0"/>
        <v>0</v>
      </c>
      <c r="H61" s="65"/>
      <c r="I61" s="66"/>
    </row>
    <row r="62" spans="1:9" ht="29" x14ac:dyDescent="0.35">
      <c r="A62" s="6">
        <v>58</v>
      </c>
      <c r="B62" s="26" t="s">
        <v>138</v>
      </c>
      <c r="C62" s="39" t="s">
        <v>139</v>
      </c>
      <c r="D62" s="28" t="s">
        <v>54</v>
      </c>
      <c r="E62" s="29">
        <v>300</v>
      </c>
      <c r="F62" s="10"/>
      <c r="G62" s="10">
        <f t="shared" si="0"/>
        <v>0</v>
      </c>
      <c r="H62" s="67"/>
      <c r="I62" s="68"/>
    </row>
    <row r="63" spans="1:9" ht="43.5" x14ac:dyDescent="0.35">
      <c r="A63" s="6">
        <v>59</v>
      </c>
      <c r="B63" s="26" t="s">
        <v>140</v>
      </c>
      <c r="C63" s="39" t="s">
        <v>141</v>
      </c>
      <c r="D63" s="28" t="s">
        <v>54</v>
      </c>
      <c r="E63" s="13">
        <v>88</v>
      </c>
      <c r="F63" s="23"/>
      <c r="G63" s="10">
        <f t="shared" si="0"/>
        <v>0</v>
      </c>
      <c r="H63" s="69"/>
      <c r="I63" s="70"/>
    </row>
    <row r="64" spans="1:9" x14ac:dyDescent="0.35">
      <c r="A64" s="41"/>
      <c r="B64" s="42"/>
      <c r="C64" s="43"/>
      <c r="D64" s="44"/>
      <c r="E64" s="45"/>
      <c r="F64" s="46" t="s">
        <v>142</v>
      </c>
      <c r="G64" s="47">
        <f>SUM(G5:G63)</f>
        <v>0</v>
      </c>
      <c r="H64" s="45"/>
    </row>
    <row r="65" spans="1:9" x14ac:dyDescent="0.35">
      <c r="A65" s="73" t="s">
        <v>143</v>
      </c>
      <c r="B65" s="73"/>
      <c r="C65" s="48"/>
      <c r="D65" s="44"/>
      <c r="E65" s="44"/>
      <c r="F65" s="44"/>
      <c r="G65" s="44"/>
      <c r="H65" s="44"/>
    </row>
    <row r="66" spans="1:9" x14ac:dyDescent="0.35">
      <c r="A66" s="59" t="s">
        <v>144</v>
      </c>
      <c r="B66" s="59"/>
      <c r="C66" s="59"/>
      <c r="D66" s="44"/>
      <c r="E66" s="44"/>
      <c r="F66" s="44"/>
      <c r="G66" s="44"/>
      <c r="H66" s="44"/>
    </row>
    <row r="67" spans="1:9" x14ac:dyDescent="0.35">
      <c r="A67" s="59"/>
      <c r="B67" s="59"/>
      <c r="C67" s="59"/>
      <c r="D67" s="44"/>
      <c r="E67" s="44"/>
      <c r="F67" s="44"/>
      <c r="G67" s="44"/>
      <c r="H67" s="44"/>
    </row>
    <row r="69" spans="1:9" ht="15" thickBot="1" x14ac:dyDescent="0.4"/>
    <row r="70" spans="1:9" ht="19" thickBot="1" x14ac:dyDescent="0.4">
      <c r="A70" s="60" t="s">
        <v>145</v>
      </c>
      <c r="B70" s="61"/>
      <c r="C70" s="61"/>
      <c r="D70" s="61"/>
      <c r="E70" s="61"/>
      <c r="F70" s="61"/>
      <c r="G70" s="61"/>
      <c r="H70" s="61"/>
      <c r="I70" s="62"/>
    </row>
    <row r="71" spans="1:9" ht="18.5" x14ac:dyDescent="0.35">
      <c r="A71" s="1" t="s">
        <v>2</v>
      </c>
      <c r="B71" s="1" t="s">
        <v>3</v>
      </c>
      <c r="C71" s="1" t="s">
        <v>4</v>
      </c>
      <c r="D71" s="1" t="s">
        <v>5</v>
      </c>
      <c r="E71" s="1" t="s">
        <v>6</v>
      </c>
      <c r="F71" s="1" t="s">
        <v>7</v>
      </c>
      <c r="G71" s="1" t="s">
        <v>8</v>
      </c>
      <c r="H71" s="1" t="s">
        <v>9</v>
      </c>
      <c r="I71" s="1" t="s">
        <v>10</v>
      </c>
    </row>
    <row r="72" spans="1:9" ht="43.5" x14ac:dyDescent="0.35">
      <c r="A72" s="4" t="s">
        <v>11</v>
      </c>
      <c r="B72" s="4" t="s">
        <v>12</v>
      </c>
      <c r="C72" s="4" t="s">
        <v>146</v>
      </c>
      <c r="D72" s="4" t="s">
        <v>14</v>
      </c>
      <c r="E72" s="4" t="s">
        <v>15</v>
      </c>
      <c r="F72" s="4" t="s">
        <v>147</v>
      </c>
      <c r="G72" s="4" t="s">
        <v>148</v>
      </c>
      <c r="H72" s="4" t="s">
        <v>18</v>
      </c>
      <c r="I72" s="4" t="s">
        <v>19</v>
      </c>
    </row>
    <row r="73" spans="1:9" ht="132.75" customHeight="1" x14ac:dyDescent="0.35">
      <c r="A73" s="49">
        <v>1</v>
      </c>
      <c r="B73" s="50" t="s">
        <v>149</v>
      </c>
      <c r="C73" s="51" t="s">
        <v>150</v>
      </c>
      <c r="D73" s="52" t="s">
        <v>151</v>
      </c>
      <c r="E73" s="53">
        <v>1500</v>
      </c>
      <c r="F73" s="54"/>
      <c r="G73" s="54">
        <f>E73*F73</f>
        <v>0</v>
      </c>
      <c r="H73" s="55"/>
      <c r="I73" s="56"/>
    </row>
    <row r="74" spans="1:9" x14ac:dyDescent="0.35">
      <c r="A74" s="57"/>
      <c r="B74" s="2"/>
      <c r="D74" s="44"/>
      <c r="E74" s="44"/>
      <c r="F74" s="46" t="s">
        <v>142</v>
      </c>
      <c r="G74" s="47">
        <f>SUM(G73:G73)</f>
        <v>0</v>
      </c>
      <c r="H74" s="45"/>
    </row>
    <row r="75" spans="1:9" x14ac:dyDescent="0.35">
      <c r="A75" s="63" t="s">
        <v>143</v>
      </c>
      <c r="B75" s="63"/>
      <c r="C75" s="58"/>
    </row>
    <row r="76" spans="1:9" x14ac:dyDescent="0.35">
      <c r="A76" s="64" t="s">
        <v>144</v>
      </c>
      <c r="B76" s="64"/>
      <c r="C76" s="64"/>
    </row>
    <row r="77" spans="1:9" x14ac:dyDescent="0.35">
      <c r="A77" s="64"/>
      <c r="B77" s="64"/>
      <c r="C77" s="64"/>
    </row>
  </sheetData>
  <mergeCells count="16">
    <mergeCell ref="H28:I33"/>
    <mergeCell ref="A1:I1"/>
    <mergeCell ref="A2:I2"/>
    <mergeCell ref="H5:I8"/>
    <mergeCell ref="H10:I12"/>
    <mergeCell ref="H14:I25"/>
    <mergeCell ref="A66:C67"/>
    <mergeCell ref="A70:I70"/>
    <mergeCell ref="A75:B75"/>
    <mergeCell ref="A76:C77"/>
    <mergeCell ref="H35:I37"/>
    <mergeCell ref="H39:I39"/>
    <mergeCell ref="H41:I41"/>
    <mergeCell ref="H43:I58"/>
    <mergeCell ref="H61:I63"/>
    <mergeCell ref="A65:B65"/>
  </mergeCells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147B7108-631B-4FC7-ADA9-7A7C4362813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Cereda Katarzyna</dc:creator>
  <cp:lastModifiedBy>Peroń Justyna</cp:lastModifiedBy>
  <cp:lastPrinted>2024-11-19T09:38:50Z</cp:lastPrinted>
  <dcterms:created xsi:type="dcterms:W3CDTF">2024-11-19T09:36:50Z</dcterms:created>
  <dcterms:modified xsi:type="dcterms:W3CDTF">2024-11-19T10:05:35Z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f78d3544-a299-4eff-8b58-782df93565db</vt:lpwstr>
  </property>
  <property fmtid="{D5CDD505-2E9C-101B-9397-08002B2CF9AE}" pid="3" name="bjSaver">
    <vt:lpwstr>JtGTEMffqE0FCVdSM+iJn5hr0aiPBEj5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